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E115" i="2"/>
  <c r="H106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G116" i="2"/>
  <c r="G115" i="2"/>
  <c r="F112" i="2"/>
  <c r="F99" i="2"/>
  <c r="G105" i="2"/>
  <c r="H119" i="2"/>
  <c r="H120" i="2"/>
  <c r="H117" i="2" s="1"/>
  <c r="F96" i="2"/>
  <c r="G109" i="2"/>
  <c r="H98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<sst xmlns="http://schemas.openxmlformats.org/spreadsheetml/2006/main" count="210" uniqueCount="205">
  <si>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</si>
  <si>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</si>
  <si>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</si>
  <si>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</si>
  <si>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</si>
  <si>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</si>
  <si>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</si>
  <si>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</si>
  <si>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</si>
  <si>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</si>
  <si>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</si>
  <si>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</si>
  <si>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</si>
  <si>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</si>
  <si>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</si>
  <si>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</si>
  <si>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</si>
  <si>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</si>
  <si>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</si>
  <si>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</si>
  <si>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</si>
  <si>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</si>
  <si>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</si>
  <si>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</si>
  <si>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</si>
  <si>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</si>
  <si>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</si>
  <si>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</si>
  <si>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</si>
  <si>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</si>
  <si>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</si>
  <si>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</si>
  <si>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</si>
  <si>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</si>
  <si>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</si>
  <si>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</si>
  <si>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</si>
  <si>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</si>
  <si>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</si>
  <si>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</si>
  <si>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</si>
  <si>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</si>
  <si>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</si>
  <si>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</si>
  <si>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</si>
  <si>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</si>
  <si>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</si>
  <si>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</si>
  <si>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</si>
  <si>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</si>
  <si>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</si>
  <si>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</si>
  <si>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</si>
  <si>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</si>
  <si>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</si>
  <si>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</si>
  <si>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</si>
  <si>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</si>
  <si>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</si>
  <si>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</si>
  <si>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</si>
  <si>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</si>
  <si>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</si>
  <si>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</si>
  <si>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</si>
  <si>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</si>
  <si>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</si>
  <si>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</si>
  <si>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</si>
  <si>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</si>
  <si>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</si>
  <si>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</si>
  <si>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</si>
  <si>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</si>
  <si>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</si>
  <si>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</si>
  <si>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</si>
  <si>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</si>
  <si>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</si>
  <si>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</si>
  <si>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</si>
  <si>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</si>
  <si>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</si>
  <si>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</si>
  <si>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</si>
  <si>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</si>
  <si>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</si>
  <si>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</si>
  <si>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</si>
  <si>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</si>
  <si>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</si>
  <si>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</si>
  <si>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</si>
  <si>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</si>
  <si>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</si>
  <si>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</si>
  <si>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</si>
  <si>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</si>
  <si>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</si>
  <si>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</si>
  <si>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</si>
  <si>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</si>
  <si>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</si>
  <si>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</si>
  <si>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</si>
  <si>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</si>
  <si>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</si>
  <si>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</si>
  <si>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</si>
  <si>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</si>
  <si>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</si>
  <si>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</si>
  <si>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</si>
  <si>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</si>
  <si>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</si>
  <si>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</si>
  <si>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</si>
  <si>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</si>
  <si>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</si>
  <si>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</si>
  <si>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</si>
  <si>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</si>
  <si>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</si>
  <si>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</si>
  <si>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</si>
  <si>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</si>
  <si>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</si>
  <si>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</si>
  <si>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</si>
  <si>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</si>
  <si>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</si>
  <si>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</si>
  <si>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</si>
  <si>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</si>
  <si>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</si>
  <si>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</si>
  <si>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</si>
  <si>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</si>
  <si>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</si>
  <si>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</si>
  <si>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</si>
  <si>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</si>
  <si>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</si>
  <si>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</si>
  <si>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</si>
  <si>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</si>
  <si>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</si>
  <si>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</si>
  <si>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</si>
  <si>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</si>
  <si>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</si>
  <si>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</si>
  <si>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</si>
  <si>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</si>
  <si>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</si>
  <si>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</si>
  <si>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</si>
  <si>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</si>
  <si>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</si>
  <si>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</si>
  <si>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</si>
  <si>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</si>
  <si>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</si>
  <si>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</si>
  <si>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</si>
  <si>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</si>
  <si>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</si>
  <si>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</si>
  <si>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</si>
  <si>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</si>
  <si>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</si>
  <si>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</si>
  <si>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</si>
  <si>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</si>
  <si>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</si>
  <si>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</si>
  <si>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</si>
  <si>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</si>
  <si>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</si>
  <si>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</si>
  <si>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</si>
  <si>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</si>
  <si>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</si>
  <si>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</si>
  <si>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</si>
  <si>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</si>
  <si>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</si>
  <si>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</si>
  <si>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</si>
  <si>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</si>
  <si>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</si>
  <si>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</si>
  <si>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</si>
  <si>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</si>
  <si>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</si>
  <si>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</si>
  <si>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</si>
  <si>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</si>
  <si>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</si>
  <si>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</si>
  <si>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</si>
  <si>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</si>
  <si>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الوطنية لصناعة الصلب</t>
  </si>
  <si>
    <t>NATIONAL STEEL INDUSTRY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</si>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</sst>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22" sqref="F12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141011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1.85</v>
      </c>
      <c r="F6" s="47">
        <v>1.5</v>
      </c>
      <c r="G6" s="47">
        <v>1.6</v>
      </c>
      <c r="H6" s="47">
        <v>0.9</v>
      </c>
      <c r="I6" s="4" t="s">
        <v>195</v>
      </c>
    </row>
    <row r="7" spans="4:18" ht="20.100000000000001" customHeight="1" x14ac:dyDescent="0.2">
      <c r="D7" s="13" t="s">
        <v>87</v>
      </c>
      <c r="E7" s="47">
        <v>162040.84</v>
      </c>
      <c r="F7" s="16">
        <v>161053.94</v>
      </c>
      <c r="G7" s="16">
        <v>359622.46</v>
      </c>
      <c r="H7" s="16">
        <v>72847.53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107823</v>
      </c>
      <c r="F8" s="16">
        <v>122426</v>
      </c>
      <c r="G8" s="16">
        <v>281523</v>
      </c>
      <c r="H8" s="16">
        <v>85018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374</v>
      </c>
      <c r="F9" s="16">
        <v>414</v>
      </c>
      <c r="G9" s="16">
        <v>646</v>
      </c>
      <c r="H9" s="16">
        <v>196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2941768</v>
      </c>
      <c r="F10" s="16">
        <v>2941768</v>
      </c>
      <c r="G10" s="16">
        <v>2941768</v>
      </c>
      <c r="H10" s="16">
        <v>2941768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5442270.7999999998</v>
      </c>
      <c r="F11" s="16">
        <v>4412652</v>
      </c>
      <c r="G11" s="16">
        <v>4706828.8</v>
      </c>
      <c r="H11" s="16">
        <v>2647591.2000000002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87094</v>
      </c>
      <c r="F16" s="41">
        <v>142992</v>
      </c>
      <c r="G16" s="41">
        <v>105275</v>
      </c>
      <c r="H16" s="41">
        <v>11532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135052</v>
      </c>
      <c r="F17" s="16">
        <v>149710</v>
      </c>
      <c r="G17" s="16">
        <v>122413</v>
      </c>
      <c r="H17" s="16">
        <v>67541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2194388</v>
      </c>
      <c r="F21" s="16">
        <v>2739638</v>
      </c>
      <c r="G21" s="16">
        <v>4888736</v>
      </c>
      <c r="H21" s="16">
        <v>394981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364862</v>
      </c>
      <c r="F22" s="16">
        <v>453509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3085973</v>
      </c>
      <c r="F23" s="16">
        <v>4145918</v>
      </c>
      <c r="G23" s="16">
        <v>5413773</v>
      </c>
      <c r="H23" s="16">
        <v>1045972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216651</v>
      </c>
      <c r="F24" s="16">
        <v>266651</v>
      </c>
      <c r="G24" s="16">
        <v>283651</v>
      </c>
      <c r="H24" s="16">
        <v>302298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4148970</v>
      </c>
      <c r="F25" s="16">
        <v>4251515</v>
      </c>
      <c r="G25" s="16">
        <v>5340226</v>
      </c>
      <c r="H25" s="16">
        <v>2763154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1409835</v>
      </c>
      <c r="F26" s="16">
        <v>1409835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66762</v>
      </c>
      <c r="F27" s="16">
        <v>51433</v>
      </c>
      <c r="G27" s="16">
        <v>0</v>
      </c>
      <c r="H27" s="16">
        <v>2139284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5625567</v>
      </c>
      <c r="F28" s="16">
        <v>5712783</v>
      </c>
      <c r="G28" s="16">
        <v>5340226</v>
      </c>
      <c r="H28" s="16">
        <v>4902438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341253</v>
      </c>
      <c r="F29" s="16">
        <v>356544</v>
      </c>
      <c r="G29" s="16">
        <v>443891</v>
      </c>
      <c r="H29" s="16">
        <v>568044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9269444</v>
      </c>
      <c r="F30" s="42">
        <v>10481896</v>
      </c>
      <c r="G30" s="42">
        <v>11481541</v>
      </c>
      <c r="H30" s="42">
        <v>6818752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2595638</v>
      </c>
      <c r="F35" s="41">
        <v>3890850</v>
      </c>
      <c r="G35" s="41">
        <v>5570257</v>
      </c>
      <c r="H35" s="41">
        <v>2046690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265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283599</v>
      </c>
      <c r="F37" s="16">
        <v>283599</v>
      </c>
      <c r="G37" s="16">
        <v>283601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3766787</v>
      </c>
      <c r="F39" s="16">
        <v>5501643</v>
      </c>
      <c r="G39" s="16">
        <v>7025738</v>
      </c>
      <c r="H39" s="16">
        <v>2849026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567203</v>
      </c>
      <c r="F40" s="16">
        <v>850802</v>
      </c>
      <c r="G40" s="16">
        <v>877901</v>
      </c>
      <c r="H40" s="16">
        <v>1161502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4333990</v>
      </c>
      <c r="F43" s="42">
        <v>6352445</v>
      </c>
      <c r="G43" s="42">
        <v>7903639</v>
      </c>
      <c r="H43" s="42">
        <v>4010528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3000000</v>
      </c>
      <c r="F46" s="44">
        <v>3000000</v>
      </c>
      <c r="G46" s="44">
        <v>3000000</v>
      </c>
      <c r="H46" s="44">
        <v>3000000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2941768</v>
      </c>
      <c r="F47" s="43">
        <v>2941768</v>
      </c>
      <c r="G47" s="43">
        <v>2941768</v>
      </c>
      <c r="H47" s="43">
        <v>2941768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2941768</v>
      </c>
      <c r="F48" s="43">
        <v>2941768</v>
      </c>
      <c r="G48" s="43">
        <v>2941768</v>
      </c>
      <c r="H48" s="43">
        <v>2941768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735442</v>
      </c>
      <c r="F49" s="43">
        <v>709888</v>
      </c>
      <c r="G49" s="43">
        <v>647361</v>
      </c>
      <c r="H49" s="43">
        <v>558680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61640</v>
      </c>
      <c r="F53" s="43">
        <v>92459</v>
      </c>
      <c r="G53" s="43">
        <v>123278</v>
      </c>
      <c r="H53" s="43">
        <v>154097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147088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-67000</v>
      </c>
      <c r="F57" s="43">
        <v>-17000</v>
      </c>
      <c r="G57" s="43">
        <v>0</v>
      </c>
      <c r="H57" s="43">
        <v>-131272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1239796</v>
      </c>
      <c r="F58" s="43">
        <v>587254</v>
      </c>
      <c r="G58" s="43">
        <v>112051</v>
      </c>
      <c r="H58" s="43">
        <v>-430653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4935454</v>
      </c>
      <c r="F59" s="43">
        <v>4129451</v>
      </c>
      <c r="G59" s="43">
        <v>3577902</v>
      </c>
      <c r="H59" s="43">
        <v>2784426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23798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9269444</v>
      </c>
      <c r="F61" s="45">
        <v>10481896</v>
      </c>
      <c r="G61" s="45">
        <v>11481541</v>
      </c>
      <c r="H61" s="45">
        <v>6818752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29805209</v>
      </c>
      <c r="F65" s="44">
        <v>23105443</v>
      </c>
      <c r="G65" s="44">
        <v>12498101</v>
      </c>
      <c r="H65" s="44">
        <v>28428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28598988</v>
      </c>
      <c r="F66" s="43">
        <v>22001288</v>
      </c>
      <c r="G66" s="43">
        <v>11161969</v>
      </c>
      <c r="H66" s="43">
        <v>24257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1206221</v>
      </c>
      <c r="F67" s="43">
        <v>1104155</v>
      </c>
      <c r="G67" s="43">
        <v>1336132</v>
      </c>
      <c r="H67" s="43">
        <v>4171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437693</v>
      </c>
      <c r="F68" s="43">
        <v>415486</v>
      </c>
      <c r="G68" s="43">
        <v>404357</v>
      </c>
      <c r="H68" s="43">
        <v>147811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0</v>
      </c>
      <c r="H69" s="43">
        <v>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152304</v>
      </c>
      <c r="F70" s="43">
        <v>137753</v>
      </c>
      <c r="G70" s="43">
        <v>125364</v>
      </c>
      <c r="H70" s="43">
        <v>64405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39898</v>
      </c>
      <c r="F71" s="43">
        <v>51319</v>
      </c>
      <c r="G71" s="43">
        <v>56064</v>
      </c>
      <c r="H71" s="43">
        <v>227140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728630</v>
      </c>
      <c r="F72" s="43">
        <v>637350</v>
      </c>
      <c r="G72" s="43">
        <v>875711</v>
      </c>
      <c r="H72" s="43">
        <v>-370780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131845</v>
      </c>
      <c r="F73" s="43">
        <v>7918</v>
      </c>
      <c r="G73" s="43">
        <v>11099</v>
      </c>
      <c r="H73" s="43">
        <v>105734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1409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860475</v>
      </c>
      <c r="F75" s="43">
        <v>645268</v>
      </c>
      <c r="G75" s="43">
        <v>886810</v>
      </c>
      <c r="H75" s="43">
        <v>-266455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0</v>
      </c>
      <c r="F76" s="43">
        <v>0</v>
      </c>
      <c r="G76" s="43">
        <v>0</v>
      </c>
      <c r="H76" s="43">
        <v>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860475</v>
      </c>
      <c r="F77" s="43">
        <v>645268</v>
      </c>
      <c r="G77" s="43">
        <v>886810</v>
      </c>
      <c r="H77" s="43">
        <v>-266455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117667</v>
      </c>
      <c r="F78" s="43">
        <v>87538</v>
      </c>
      <c r="G78" s="43">
        <v>124153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20000</v>
      </c>
      <c r="F81" s="43">
        <v>20000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722808</v>
      </c>
      <c r="F82" s="43">
        <v>537730</v>
      </c>
      <c r="G82" s="43">
        <v>762657</v>
      </c>
      <c r="H82" s="43">
        <v>-266455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-243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722808</v>
      </c>
      <c r="F84" s="45">
        <v>537730</v>
      </c>
      <c r="G84" s="45">
        <v>762657</v>
      </c>
      <c r="H84" s="45">
        <v>-266212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142992</v>
      </c>
      <c r="F88" s="44">
        <v>105275</v>
      </c>
      <c r="G88" s="44">
        <v>11532</v>
      </c>
      <c r="H88" s="44">
        <v>413753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950762</v>
      </c>
      <c r="F89" s="43">
        <v>1249612</v>
      </c>
      <c r="G89" s="43">
        <v>-1186995</v>
      </c>
      <c r="H89" s="43">
        <v>-692099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-65088</v>
      </c>
      <c r="F90" s="43">
        <v>-510310</v>
      </c>
      <c r="G90" s="43">
        <v>-544505</v>
      </c>
      <c r="H90" s="43">
        <v>-1335195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-941572</v>
      </c>
      <c r="F91" s="43">
        <v>-701585</v>
      </c>
      <c r="G91" s="43">
        <v>1825243</v>
      </c>
      <c r="H91" s="43">
        <v>1625073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87094</v>
      </c>
      <c r="F92" s="45">
        <v>142992</v>
      </c>
      <c r="G92" s="45">
        <v>105275</v>
      </c>
      <c r="H92" s="45">
        <v>11532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3.6652448459565812</v>
      </c>
      <c r="F96" s="46">
        <f>+F8*100/F10</f>
        <v>4.1616470095534384</v>
      </c>
      <c r="G96" s="46">
        <f>+G8*100/G10</f>
        <v>9.5698573102977527</v>
      </c>
      <c r="H96" s="46">
        <f>+H8*100/H10</f>
        <v>2.8900307570141495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0.24570530374930993</v>
      </c>
      <c r="F97" s="47">
        <f>+F84/F10</f>
        <v>0.18279143698619332</v>
      </c>
      <c r="G97" s="47">
        <f>+G84/G10</f>
        <v>0.25925123939073375</v>
      </c>
      <c r="H97" s="47">
        <f>+H84/H10</f>
        <v>-9.0493879870880367E-2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4.9999864027346817E-2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1.677716937569516</v>
      </c>
      <c r="F99" s="47">
        <f>+F59/F10</f>
        <v>1.4037310216169323</v>
      </c>
      <c r="G99" s="47">
        <f>+G59/G10</f>
        <v>1.2162420693950033</v>
      </c>
      <c r="H99" s="47">
        <f>+H59/H10</f>
        <v>0.94651447700838409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7.5293449989485453</v>
      </c>
      <c r="F100" s="47">
        <f>+F11/F84</f>
        <v>8.2060736800996779</v>
      </c>
      <c r="G100" s="47">
        <f>+G11/G84</f>
        <v>6.1716194829392501</v>
      </c>
      <c r="H100" s="47">
        <f>+H11/H84</f>
        <v>-9.9454239478310527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2.7026953528295579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20.349525738508706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1.1026889927451455</v>
      </c>
      <c r="F103" s="48">
        <f>+F11/F59</f>
        <v>1.0685807871312676</v>
      </c>
      <c r="G103" s="48">
        <f>+G11/G59</f>
        <v>1.3155275913090967</v>
      </c>
      <c r="H103" s="48">
        <f>+H11/H59</f>
        <v>0.95085708867824115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4.0470140638839336</v>
      </c>
      <c r="F105" s="53">
        <f>+F67*100/F65</f>
        <v>4.7787657652787701</v>
      </c>
      <c r="G105" s="53">
        <f>+G67*100/G65</f>
        <v>10.690680128125065</v>
      </c>
      <c r="H105" s="53">
        <f>+H67*100/H65</f>
        <v>14.672154214155059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2.8869953570867426</v>
      </c>
      <c r="F106" s="54">
        <f>+F75*100/F65</f>
        <v>2.7927099255357275</v>
      </c>
      <c r="G106" s="54">
        <f>+G75*100/G65</f>
        <v>7.0955579571648526</v>
      </c>
      <c r="H106" s="54">
        <f>+H75*100/H65</f>
        <v>-937.29773462783169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2.4251062960169145</v>
      </c>
      <c r="F107" s="54">
        <f>+F82*100/F65</f>
        <v>2.3272871245100126</v>
      </c>
      <c r="G107" s="54">
        <f>+G82*100/G65</f>
        <v>6.1021830436479911</v>
      </c>
      <c r="H107" s="54">
        <f>+H82*100/H65</f>
        <v>-937.29773462783169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7.7977492501168353</v>
      </c>
      <c r="F108" s="54">
        <f>F82*100/F30</f>
        <v>5.1300833360682079</v>
      </c>
      <c r="G108" s="54">
        <f>G82*100/G30</f>
        <v>6.6424620179468938</v>
      </c>
      <c r="H108" s="54">
        <f>H82*100/H30</f>
        <v>-3.9076798804238666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14.645218048836034</v>
      </c>
      <c r="F109" s="55">
        <f>+F84*100/F59</f>
        <v>13.021827841037465</v>
      </c>
      <c r="G109" s="55">
        <f>+G84*100/G59</f>
        <v>21.315759906224375</v>
      </c>
      <c r="H109" s="55">
        <f>+H84*100/H59</f>
        <v>-9.5607496841359758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46.755663014955374</v>
      </c>
      <c r="F111" s="46">
        <f>+F43*100/F30</f>
        <v>60.603968976604996</v>
      </c>
      <c r="G111" s="46">
        <f>+G43*100/G30</f>
        <v>68.83778928281491</v>
      </c>
      <c r="H111" s="46">
        <f>+H43*100/H30</f>
        <v>58.816158734032271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53.244336985044626</v>
      </c>
      <c r="F112" s="47">
        <f>+(F59+F60)*100/F30</f>
        <v>39.396031023395004</v>
      </c>
      <c r="G112" s="47">
        <f>+(G59+G60)*100/G30</f>
        <v>31.16221071718509</v>
      </c>
      <c r="H112" s="47">
        <f>+(H59+H60)*100/H30</f>
        <v>41.183841265967729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 t="s">
        <v>204</v>
      </c>
      <c r="F113" s="48" t="s">
        <v>204</v>
      </c>
      <c r="G113" s="48" t="s">
        <v>204</v>
      </c>
      <c r="H113" s="48" t="s">
        <v>204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3.2154257580066292</v>
      </c>
      <c r="F115" s="46">
        <f>+F65/F30</f>
        <v>2.2043190468594611</v>
      </c>
      <c r="G115" s="46">
        <f>+G65/G30</f>
        <v>1.0885386378013195</v>
      </c>
      <c r="H115" s="46">
        <f>+H65/H30</f>
        <v>4.1690913527871378E-3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5.298169766709738</v>
      </c>
      <c r="F116" s="47">
        <f>+F65/F28</f>
        <v>4.0445161316297149</v>
      </c>
      <c r="G116" s="47">
        <f>+G65/G28</f>
        <v>2.3403693027223942</v>
      </c>
      <c r="H116" s="47">
        <f>+H65/H28</f>
        <v>5.798747480335294E-3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-43.778783926299987</v>
      </c>
      <c r="F117" s="48">
        <f>+F65/F120</f>
        <v>-17.042868575854246</v>
      </c>
      <c r="G117" s="48">
        <f>+G65/G120</f>
        <v>-7.753332733651165</v>
      </c>
      <c r="H117" s="48">
        <f>+H65/H120</f>
        <v>-1.5766582698022356E-2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0.81925869447887545</v>
      </c>
      <c r="F119" s="46">
        <f>+F23/F39</f>
        <v>0.75357815837923325</v>
      </c>
      <c r="G119" s="46">
        <f>+G23/G39</f>
        <v>0.77056289317933579</v>
      </c>
      <c r="H119" s="46">
        <f>+H23/H39</f>
        <v>0.36713318867570882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-680814</v>
      </c>
      <c r="F120" s="42">
        <f>+F23-F39</f>
        <v>-1355725</v>
      </c>
      <c r="G120" s="42">
        <f>+G23-G39</f>
        <v>-1611965</v>
      </c>
      <c r="H120" s="42">
        <f>+H23-H39</f>
        <v>-1803054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2019-09-17T06:34:57Z</dcterms:modified>
</cp:coreProperties>
</file>